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mc:AlternateContent xmlns:mc="http://schemas.openxmlformats.org/markup-compatibility/2006">
    <mc:Choice Requires="x15">
      <x15ac:absPath xmlns:x15ac="http://schemas.microsoft.com/office/spreadsheetml/2010/11/ac" url="C:\Users\LAPTOP\Desktop\SALVADOS 2024\Desktop\ALCALDIA 2024\DAFE\INFORME CUENTA DE COBRO NUEVO CTO\CUENTA COBRO 5  DEL 1 NOVIEMBRE A 31 DICIEMBRE\ACTIVIDAD 8\"/>
    </mc:Choice>
  </mc:AlternateContent>
  <xr:revisionPtr revIDLastSave="0" documentId="8_{CC083D39-C097-4B52-9391-75A21FAF0741}" xr6:coauthVersionLast="47" xr6:coauthVersionMax="47" xr10:uidLastSave="{00000000-0000-0000-0000-000000000000}"/>
  <bookViews>
    <workbookView xWindow="-120" yWindow="-120" windowWidth="20730" windowHeight="11160" xr2:uid="{00000000-000D-0000-FFFF-FFFF00000000}"/>
  </bookViews>
  <sheets>
    <sheet name="Matriz Area de emprendimiento s"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uri="GoogleSheetsCustomDataVersion2">
      <go:sheetsCustomData xmlns:go="http://customooxmlschemas.google.com/" r:id="rId6" roundtripDataChecksum="ujym7L53FWJ6qr2uFTE/L39ukQCsRAnkRywAjs1XKu4="/>
    </ext>
  </extLst>
</workbook>
</file>

<file path=xl/calcChain.xml><?xml version="1.0" encoding="utf-8"?>
<calcChain xmlns="http://schemas.openxmlformats.org/spreadsheetml/2006/main">
  <c r="N13" i="2" l="1"/>
  <c r="M13" i="2"/>
  <c r="N12" i="2"/>
  <c r="M12" i="2"/>
  <c r="N11" i="2"/>
  <c r="M11" i="2"/>
  <c r="N10" i="2"/>
  <c r="M10" i="2"/>
  <c r="R9" i="2"/>
  <c r="N9" i="2"/>
  <c r="M9" i="2"/>
  <c r="K9" i="2"/>
  <c r="N8" i="2"/>
  <c r="M8" i="2"/>
  <c r="N7" i="2"/>
  <c r="M7" i="2"/>
</calcChain>
</file>

<file path=xl/sharedStrings.xml><?xml version="1.0" encoding="utf-8"?>
<sst xmlns="http://schemas.openxmlformats.org/spreadsheetml/2006/main" count="50" uniqueCount="50">
  <si>
    <t>Suproceso</t>
  </si>
  <si>
    <t>Unidad de medida</t>
  </si>
  <si>
    <t>AGOSTO</t>
  </si>
  <si>
    <t>SEPTIEMBRE</t>
  </si>
  <si>
    <t>OCTUBRE</t>
  </si>
  <si>
    <t>NOVIEMBRE</t>
  </si>
  <si>
    <t>DICIEMBRE</t>
  </si>
  <si>
    <t>% META ANUAL</t>
  </si>
  <si>
    <t>LINK EVIDENCIAS</t>
  </si>
  <si>
    <t>Estrategias de acompañamiento a personas que se vinculen en rutas para la inserción laboral, formación de competencias laborales y bilingüismo.</t>
  </si>
  <si>
    <t>Estrategia para consolidar y difundir la Información del mercado laboral</t>
  </si>
  <si>
    <t>Apoyo a emprendimientos en etapa de pre incubación, incubación, aceleración con asistencia técnica para de mujeres, jóvenes, población vulnerable y enfoque diferencial en el municipio de Popayán</t>
  </si>
  <si>
    <t>ECOSISTEMA DE INNOVACIÓN Y COMPETITIVIDAD</t>
  </si>
  <si>
    <t>Estrategia de acceso y apropiación del Emprendimiento, Ciencia, Tecnología e Innovación dirigidos a superar brechas de género con enfoque diferencial, incluido zonas rurales y urbanas; implementadas</t>
  </si>
  <si>
    <t>Estrategia para vinculación de niños, niñas y adolecentes a programas orientados al fomento de vocaciones en Ciencia, Tecnología e Innovación del municipio de Popayán</t>
  </si>
  <si>
    <t>Empresas que implementan productos de innovación obtenidos a partir de proyectos de investigación</t>
  </si>
  <si>
    <t>Alianza con universidades e instituciones del ecosistema de CTeI para la implementación para la estrategia de acceso y apropiación del Emprendimiento, en el sector de Ciencia, Tecnología e Innovación a implementar</t>
  </si>
  <si>
    <t xml:space="preserve"> </t>
  </si>
  <si>
    <t>SEGUIMIENTO INDICADORES DE PRODUCTO DE ACUERDO A META CUATRENIO-EMPLEABILIDAD Y EMPRENDIMIENTO-SEC DAFE-2024</t>
  </si>
  <si>
    <t>Indicador del producto</t>
  </si>
  <si>
    <t>META CUATRENIO</t>
  </si>
  <si>
    <t>META ANUAL</t>
  </si>
  <si>
    <t>JULIO</t>
  </si>
  <si>
    <t>% META CUATRENIO</t>
  </si>
  <si>
    <t xml:space="preserve">TENER EN CUENTA SI ES META DE MANTENIMIENTO O INCREMENTO </t>
  </si>
  <si>
    <t>FOMENTO DE LA EMPLEABLIDAD</t>
  </si>
  <si>
    <t>Personas orientadas Laboralmente</t>
  </si>
  <si>
    <t>https://drive.google.com/drive/u/0/folders/1h2ZkRKBgSKl76uJNdkFxlRRRtwbHr4sU</t>
  </si>
  <si>
    <t xml:space="preserve">Personas con certificación en competencias laborales -cuidadores, observaiones (evidencia el documnto de estrategia 98%, 30 personas certificadas. Para el Club de ingles 11 personas participaron y se certificaron por medio del SENA en nivel de inglés básico. 20 personas inscritas en la bolsa de empleo Comfacauca, 24 personas participaron de taller de habilidades para el empleo realizado en conjunto con la FUP). Atención a personas en busquedad de empleo en la feria de oportunidades 15. </t>
  </si>
  <si>
    <t xml:space="preserve">Personas con certificaciòn en competencias laborales -cuidadores, observaiones (evidencia el documnto de estrategia 80%, 87 personas certificadas. Para el Club de ingles 25 personas participaron y se certificaron por medio del SENA en nivel de inglés 1. 59 personas inscritas en la bolsa de empleo Comfacauca, 24 personas participaron de taller de habilidades para el empleo realizado en conjunto con la FUP). Atención a personas en busquedad de empleo en la feria de oportunidades 42. </t>
  </si>
  <si>
    <t>Numero de repositorios</t>
  </si>
  <si>
    <t>https://drive.google.com/drive/u/0/folders/1mIJXHDYNRVoOZ5n31bc7v_KRN9ksFe7-</t>
  </si>
  <si>
    <t xml:space="preserve">Consolidaciòn de datos del ICC 2023 - con articulaciçon ORMET para desplique de infomraciòn en pagina WEB, se cargo acuerdo de voluntades y se encuentra en la carpeta. 
Se adjunta avances de documento con la estrategia, este se encuentra avanzado un 60%
</t>
  </si>
  <si>
    <t>Numero de emprendimientos asesorados</t>
  </si>
  <si>
    <t>https://drive.google.com/drive/u/0/folders/1e33OWrPcfL8a1nfOfAb5WcBTAgymy7UT</t>
  </si>
  <si>
    <t>Escuela de formación para el fortalecimiento de habilidades empresariales , Evidencias listado de asistencia de participacion ,Registro fotografico y  ficha metodologica de taller -Para el  mes de Octubre se capacitaron 40 emprendimientos de poblacion con  discapacidad-Para el mes de Noviembre se capacitaron emprendimientos de la  zona rural (Vereda Figueroa 15 , Sabana  28,Laguna 50,Calibio 24)</t>
  </si>
  <si>
    <t>La laguna 48, figueroa 15, Calibio 24, La sabana 28</t>
  </si>
  <si>
    <t>Numero de Estrategias de apropiación realizadas</t>
  </si>
  <si>
    <t>https://drive.google.com/drive/u/0/folders/1Haepm9shPC0IPGamOBRbzQ89YwgGyKVq</t>
  </si>
  <si>
    <t>La estrategia onvenio de asociación Popayán Fashion Week, Programa de fortalecimiento para emprendedores agropecurios de Popayán (Cauca Sabe a Café)</t>
  </si>
  <si>
    <t>Nùmero de personas que participan en estrategias de CTeI</t>
  </si>
  <si>
    <t>https://drive.google.com/drive/u/0/folders/13rpspRKWbjJp7Dyjt0ERcjhMYfcLdOLA</t>
  </si>
  <si>
    <t>HAKATON (Parque informatico 21 reto de programacion Internacional ) - proyecto CTEIl Plaforma pequenos Emprendedores.</t>
  </si>
  <si>
    <t>Numero de empresas apoyadas en procesos de innovación</t>
  </si>
  <si>
    <t>https://drive.google.com/drive/u/0/folders/1DRzosaPNpGs0JJRAPkxM2_cXfhS73pD7</t>
  </si>
  <si>
    <t>Tecnoparque Apoyo a 4 Empresas. en procesos de desarrollo tecnologico.</t>
  </si>
  <si>
    <t>Numero de documentos ctei elaborados</t>
  </si>
  <si>
    <t>https://drive.google.com/drive/u/0/folders/1XuBfaPnosS7n9Bu40ywvTE8FlvcG3YCR</t>
  </si>
  <si>
    <t>3 convenios-fechas de ejecución de acuerdo a la firma en el secop</t>
  </si>
  <si>
    <t>1.FUP-2.UNAD-3.COLEGIO MAYOR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</si>
</sst>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scheme val="minor"/>
    </font>
    <font>
      <sz val="11"/>
      <color theme="1"/>
      <name val="Calibri"/>
      <scheme val="minor"/>
    </font>
    <font>
      <b/>
      <sz val="10"/>
      <color theme="1"/>
      <name val="Arial"/>
    </font>
    <font>
      <sz val="11"/>
      <name val="Calibri"/>
    </font>
    <font>
      <b/>
      <sz val="11"/>
      <color rgb="FF000000"/>
      <name val="Calibri"/>
    </font>
    <font>
      <sz val="11"/>
      <color rgb="FF000000"/>
      <name val="Calibri"/>
    </font>
    <font>
      <b/>
      <sz val="11"/>
      <color rgb="FF000000"/>
      <name val="Arial"/>
    </font>
    <font>
      <sz val="8"/>
      <color theme="1"/>
      <name val="Calibri"/>
      <scheme val="minor"/>
    </font>
    <font>
      <b/>
      <sz val="8"/>
      <color rgb="FF000000"/>
      <name val="Arial"/>
    </font>
    <font>
      <sz val="8"/>
      <color rgb="FF000000"/>
      <name val="Arial"/>
    </font>
    <font>
      <sz val="11"/>
      <color rgb="FF000000"/>
      <name val="Arial"/>
    </font>
    <font>
      <u/>
      <sz val="11"/>
      <color rgb="FF0563C1"/>
      <name val="Calibri"/>
    </font>
    <font>
      <sz val="10"/>
      <color rgb="FF000000"/>
      <name val="Arial"/>
    </font>
  </fonts>
  <fills count="10">
    <fill>
      <patternFill patternType="none"/>
    </fill>
    <fill>
      <patternFill patternType="gray125"/>
    </fill>
    <fill>
      <patternFill patternType="solid">
        <fgColor rgb="FF00B050"/>
        <bgColor rgb="FF00B050"/>
      </patternFill>
    </fill>
    <fill>
      <patternFill patternType="solid">
        <fgColor rgb="FFFFD965"/>
        <bgColor rgb="FFFFD965"/>
      </patternFill>
    </fill>
    <fill>
      <patternFill patternType="solid">
        <fgColor rgb="FFDEEAF6"/>
        <bgColor rgb="FFDEEAF6"/>
      </patternFill>
    </fill>
    <fill>
      <patternFill patternType="solid">
        <fgColor rgb="FFF2F2F2"/>
        <bgColor rgb="FFF2F2F2"/>
      </patternFill>
    </fill>
    <fill>
      <patternFill patternType="solid">
        <fgColor rgb="FFEAD1DC"/>
        <bgColor rgb="FFEAD1DC"/>
      </patternFill>
    </fill>
    <fill>
      <patternFill patternType="solid">
        <fgColor rgb="FFD9E1F2"/>
        <bgColor rgb="FFD9E1F2"/>
      </patternFill>
    </fill>
    <fill>
      <patternFill patternType="solid">
        <fgColor rgb="FFFF00FF"/>
        <bgColor rgb="FFFF00FF"/>
      </patternFill>
    </fill>
    <fill>
      <patternFill patternType="solid">
        <fgColor rgb="FFD9D9D9"/>
        <bgColor rgb="FFD9D9D9"/>
      </patternFill>
    </fill>
  </fills>
  <borders count="16">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1">
    <xf numFmtId="0" fontId="0" fillId="0" borderId="0"/>
  </cellStyleXfs>
  <cellXfs count="54">
    <xf numFmtId="0" fontId="0" fillId="0" borderId="0" xfId="0" applyFont="1" applyAlignment="1"/>
    <xf numFmtId="0" fontId="1" fillId="0" borderId="0" xfId="0" applyFont="1" applyAlignment="1"/>
    <xf numFmtId="0" fontId="4" fillId="6" borderId="0" xfId="0" applyFont="1" applyFill="1" applyAlignment="1">
      <alignment horizontal="center"/>
    </xf>
    <xf numFmtId="0" fontId="5" fillId="0" borderId="0" xfId="0" applyFont="1" applyAlignment="1"/>
    <xf numFmtId="0" fontId="7" fillId="0" borderId="0" xfId="0" applyFont="1" applyAlignment="1">
      <alignment horizontal="center" wrapText="1"/>
    </xf>
    <xf numFmtId="0" fontId="9" fillId="4" borderId="11" xfId="0" applyFont="1" applyFill="1" applyBorder="1" applyAlignment="1">
      <alignment wrapText="1"/>
    </xf>
    <xf numFmtId="0" fontId="10" fillId="4" borderId="3" xfId="0" applyFont="1" applyFill="1" applyBorder="1" applyAlignment="1">
      <alignment horizontal="center"/>
    </xf>
    <xf numFmtId="0" fontId="10" fillId="4" borderId="3" xfId="0" applyFont="1" applyFill="1" applyBorder="1" applyAlignment="1">
      <alignment horizontal="center" wrapText="1"/>
    </xf>
    <xf numFmtId="0" fontId="10" fillId="7" borderId="10" xfId="0" applyFont="1" applyFill="1" applyBorder="1" applyAlignment="1">
      <alignment horizontal="left"/>
    </xf>
    <xf numFmtId="0" fontId="10" fillId="7" borderId="13" xfId="0" applyFont="1" applyFill="1" applyBorder="1" applyAlignment="1">
      <alignment horizontal="left"/>
    </xf>
    <xf numFmtId="0" fontId="10" fillId="7" borderId="11" xfId="0" applyFont="1" applyFill="1" applyBorder="1" applyAlignment="1">
      <alignment horizontal="center"/>
    </xf>
    <xf numFmtId="0" fontId="10" fillId="7" borderId="10" xfId="0" applyFont="1" applyFill="1" applyBorder="1" applyAlignment="1">
      <alignment horizontal="center"/>
    </xf>
    <xf numFmtId="0" fontId="10" fillId="7" borderId="13" xfId="0" applyFont="1" applyFill="1" applyBorder="1" applyAlignment="1">
      <alignment horizontal="center"/>
    </xf>
    <xf numFmtId="0" fontId="10" fillId="4" borderId="11" xfId="0" applyFont="1" applyFill="1" applyBorder="1" applyAlignment="1">
      <alignment horizontal="center"/>
    </xf>
    <xf numFmtId="0" fontId="11" fillId="0" borderId="3" xfId="0" applyFont="1" applyBorder="1" applyAlignment="1">
      <alignment wrapText="1"/>
    </xf>
    <xf numFmtId="0" fontId="5" fillId="0" borderId="0" xfId="0" applyFont="1" applyAlignment="1"/>
    <xf numFmtId="0" fontId="5" fillId="7" borderId="10" xfId="0" applyFont="1" applyFill="1" applyBorder="1" applyAlignment="1">
      <alignment horizontal="left"/>
    </xf>
    <xf numFmtId="0" fontId="5" fillId="7" borderId="13" xfId="0" applyFont="1" applyFill="1" applyBorder="1" applyAlignment="1">
      <alignment horizontal="left"/>
    </xf>
    <xf numFmtId="0" fontId="5" fillId="7" borderId="14" xfId="0" applyFont="1" applyFill="1" applyBorder="1" applyAlignment="1">
      <alignment horizontal="center"/>
    </xf>
    <xf numFmtId="0" fontId="5" fillId="7" borderId="14" xfId="0" applyFont="1" applyFill="1" applyBorder="1" applyAlignment="1"/>
    <xf numFmtId="0" fontId="5" fillId="7" borderId="15" xfId="0" applyFont="1" applyFill="1" applyBorder="1" applyAlignment="1"/>
    <xf numFmtId="0" fontId="5" fillId="7" borderId="13" xfId="0" applyFont="1" applyFill="1" applyBorder="1" applyAlignment="1"/>
    <xf numFmtId="0" fontId="5" fillId="0" borderId="0" xfId="0" applyFont="1" applyAlignment="1"/>
    <xf numFmtId="0" fontId="5" fillId="7" borderId="13" xfId="0" applyFont="1" applyFill="1" applyBorder="1" applyAlignment="1">
      <alignment horizontal="center" wrapText="1"/>
    </xf>
    <xf numFmtId="0" fontId="5" fillId="7" borderId="11" xfId="0" applyFont="1" applyFill="1" applyBorder="1" applyAlignment="1">
      <alignment horizontal="center"/>
    </xf>
    <xf numFmtId="0" fontId="5" fillId="7" borderId="10" xfId="0" applyFont="1" applyFill="1" applyBorder="1" applyAlignment="1"/>
    <xf numFmtId="0" fontId="10" fillId="5" borderId="3" xfId="0" applyFont="1" applyFill="1" applyBorder="1" applyAlignment="1">
      <alignment horizontal="center"/>
    </xf>
    <xf numFmtId="0" fontId="10" fillId="5" borderId="3" xfId="0" applyFont="1" applyFill="1" applyBorder="1" applyAlignment="1">
      <alignment horizontal="center" wrapText="1"/>
    </xf>
    <xf numFmtId="0" fontId="12" fillId="5" borderId="3" xfId="0" applyFont="1" applyFill="1" applyBorder="1" applyAlignment="1">
      <alignment horizontal="center" wrapText="1"/>
    </xf>
    <xf numFmtId="0" fontId="5" fillId="7" borderId="11" xfId="0" applyFont="1" applyFill="1" applyBorder="1" applyAlignment="1"/>
    <xf numFmtId="0" fontId="5" fillId="7" borderId="10" xfId="0" applyFont="1" applyFill="1" applyBorder="1" applyAlignment="1"/>
    <xf numFmtId="0" fontId="5" fillId="7" borderId="13" xfId="0" applyFont="1" applyFill="1" applyBorder="1" applyAlignment="1"/>
    <xf numFmtId="0" fontId="5" fillId="7" borderId="11" xfId="0" applyFont="1" applyFill="1" applyBorder="1" applyAlignment="1"/>
    <xf numFmtId="0" fontId="5" fillId="9" borderId="13" xfId="0" applyFont="1" applyFill="1" applyBorder="1" applyAlignment="1">
      <alignment horizontal="left"/>
    </xf>
    <xf numFmtId="0" fontId="2" fillId="2" borderId="1" xfId="0" applyFont="1" applyFill="1" applyBorder="1" applyAlignment="1">
      <alignment horizontal="center" vertical="center" wrapText="1"/>
    </xf>
    <xf numFmtId="0" fontId="3" fillId="0" borderId="2" xfId="0" applyFont="1" applyBorder="1"/>
    <xf numFmtId="0" fontId="6" fillId="2" borderId="12" xfId="0" applyFont="1" applyFill="1" applyBorder="1" applyAlignment="1">
      <alignment horizontal="center"/>
    </xf>
    <xf numFmtId="0" fontId="3" fillId="0" borderId="13" xfId="0" applyFont="1" applyBorder="1"/>
    <xf numFmtId="0" fontId="6" fillId="2" borderId="8" xfId="0" applyFont="1" applyFill="1" applyBorder="1" applyAlignment="1">
      <alignment horizontal="center"/>
    </xf>
    <xf numFmtId="0" fontId="3" fillId="0" borderId="11" xfId="0" applyFont="1" applyBorder="1"/>
    <xf numFmtId="0" fontId="6" fillId="2" borderId="7" xfId="0" applyFont="1" applyFill="1" applyBorder="1" applyAlignment="1">
      <alignment horizontal="center"/>
    </xf>
    <xf numFmtId="0" fontId="3" fillId="0" borderId="9" xfId="0" applyFont="1" applyBorder="1"/>
    <xf numFmtId="0" fontId="8" fillId="3" borderId="12" xfId="0" applyFont="1" applyFill="1" applyBorder="1" applyAlignment="1">
      <alignment horizontal="center" vertical="center" wrapText="1"/>
    </xf>
    <xf numFmtId="0" fontId="3" fillId="0" borderId="12" xfId="0" applyFont="1" applyBorder="1"/>
    <xf numFmtId="0" fontId="8" fillId="8" borderId="12" xfId="0" applyFont="1" applyFill="1" applyBorder="1" applyAlignment="1">
      <alignment horizontal="center" vertical="center" wrapText="1"/>
    </xf>
    <xf numFmtId="0" fontId="4" fillId="6" borderId="4" xfId="0" applyFont="1" applyFill="1" applyBorder="1" applyAlignment="1">
      <alignment horizontal="center"/>
    </xf>
    <xf numFmtId="0" fontId="3" fillId="0" borderId="5" xfId="0" applyFont="1" applyBorder="1"/>
    <xf numFmtId="0" fontId="3" fillId="0" borderId="6" xfId="0" applyFont="1" applyBorder="1"/>
    <xf numFmtId="0" fontId="3" fillId="0" borderId="7" xfId="0" applyFont="1" applyBorder="1"/>
    <xf numFmtId="0" fontId="0" fillId="0" borderId="0" xfId="0" applyFont="1" applyAlignment="1"/>
    <xf numFmtId="0" fontId="3" fillId="0" borderId="8" xfId="0" applyFont="1" applyBorder="1"/>
    <xf numFmtId="0" fontId="3" fillId="0" borderId="10" xfId="0" applyFont="1" applyBorder="1"/>
    <xf numFmtId="0" fontId="6" fillId="2" borderId="12" xfId="0" applyFont="1" applyFill="1" applyBorder="1" applyAlignment="1">
      <alignment horizontal="center" wrapText="1"/>
    </xf>
    <xf numFmtId="0" fontId="6" fillId="2" borderId="7"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drive.google.com/drive/u/0/folders/1e33OWrPcfL8a1nfOfAb5WcBTAgymy7UT" TargetMode="External"/><Relationship Id="rId7" Type="http://schemas.openxmlformats.org/officeDocument/2006/relationships/hyperlink" Target="https://drive.google.com/drive/u/0/folders/1XuBfaPnosS7n9Bu40ywvTE8FlvcG3YCR" TargetMode="External"/><Relationship Id="rId2" Type="http://schemas.openxmlformats.org/officeDocument/2006/relationships/hyperlink" Target="https://drive.google.com/drive/u/0/folders/1mIJXHDYNRVoOZ5n31bc7v_KRN9ksFe7-" TargetMode="External"/><Relationship Id="rId1" Type="http://schemas.openxmlformats.org/officeDocument/2006/relationships/hyperlink" Target="https://drive.google.com/drive/u/0/folders/1h2ZkRKBgSKl76uJNdkFxlRRRtwbHr4sU" TargetMode="External"/><Relationship Id="rId6" Type="http://schemas.openxmlformats.org/officeDocument/2006/relationships/hyperlink" Target="https://drive.google.com/drive/u/0/folders/1DRzosaPNpGs0JJRAPkxM2_cXfhS73pD7" TargetMode="External"/><Relationship Id="rId5" Type="http://schemas.openxmlformats.org/officeDocument/2006/relationships/hyperlink" Target="https://drive.google.com/drive/u/0/folders/13rpspRKWbjJp7Dyjt0ERcjhMYfcLdOLA" TargetMode="External"/><Relationship Id="rId4" Type="http://schemas.openxmlformats.org/officeDocument/2006/relationships/hyperlink" Target="https://drive.google.com/drive/u/0/folders/1Haepm9shPC0IPGamOBRbzQ89YwgGyKVq"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000"/>
  <sheetViews>
    <sheetView tabSelected="1" topLeftCell="F1" workbookViewId="0"/>
  </sheetViews>
  <sheetFormatPr baseColWidth="10" defaultColWidth="14.42578125" defaultRowHeight="15" customHeight="1"/>
  <cols>
    <col min="1" max="1" width="10.7109375" customWidth="1"/>
    <col min="2" max="2" width="13.42578125" customWidth="1"/>
    <col min="3" max="3" width="24.140625" customWidth="1"/>
    <col min="4" max="4" width="14" customWidth="1"/>
    <col min="5" max="6" width="19.7109375" customWidth="1"/>
    <col min="7" max="8" width="15.5703125" customWidth="1"/>
    <col min="9" max="9" width="16" customWidth="1"/>
    <col min="10" max="10" width="15.7109375" customWidth="1"/>
    <col min="11" max="11" width="15.28515625" customWidth="1"/>
    <col min="12" max="12" width="15" customWidth="1"/>
    <col min="13" max="13" width="22.5703125" customWidth="1"/>
    <col min="14" max="14" width="20.5703125" customWidth="1"/>
    <col min="15" max="15" width="38.140625" customWidth="1"/>
    <col min="16" max="16" width="29.140625" customWidth="1"/>
    <col min="17" max="17" width="43.28515625" customWidth="1"/>
    <col min="18" max="31" width="10.7109375" customWidth="1"/>
  </cols>
  <sheetData>
    <row r="1" spans="1:18">
      <c r="A1" s="1" t="s">
        <v>17</v>
      </c>
    </row>
    <row r="2" spans="1:18">
      <c r="B2" s="45" t="s">
        <v>18</v>
      </c>
      <c r="C2" s="46"/>
      <c r="D2" s="46"/>
      <c r="E2" s="46"/>
      <c r="F2" s="46"/>
      <c r="G2" s="46"/>
      <c r="H2" s="46"/>
      <c r="I2" s="46"/>
      <c r="J2" s="46"/>
      <c r="K2" s="46"/>
      <c r="L2" s="46"/>
      <c r="M2" s="47"/>
      <c r="N2" s="2"/>
      <c r="O2" s="3"/>
      <c r="P2" s="3"/>
      <c r="Q2" s="3"/>
      <c r="R2" s="3"/>
    </row>
    <row r="3" spans="1:18">
      <c r="B3" s="48"/>
      <c r="C3" s="49"/>
      <c r="D3" s="49"/>
      <c r="E3" s="49"/>
      <c r="F3" s="49"/>
      <c r="G3" s="49"/>
      <c r="H3" s="49"/>
      <c r="I3" s="49"/>
      <c r="J3" s="49"/>
      <c r="K3" s="49"/>
      <c r="L3" s="49"/>
      <c r="M3" s="50"/>
      <c r="N3" s="2"/>
      <c r="O3" s="3"/>
      <c r="P3" s="3"/>
      <c r="Q3" s="3"/>
      <c r="R3" s="3"/>
    </row>
    <row r="4" spans="1:18">
      <c r="B4" s="41"/>
      <c r="C4" s="51"/>
      <c r="D4" s="51"/>
      <c r="E4" s="51"/>
      <c r="F4" s="51"/>
      <c r="G4" s="51"/>
      <c r="H4" s="51"/>
      <c r="I4" s="51"/>
      <c r="J4" s="51"/>
      <c r="K4" s="51"/>
      <c r="L4" s="51"/>
      <c r="M4" s="39"/>
      <c r="N4" s="2"/>
      <c r="O4" s="3"/>
      <c r="P4" s="3"/>
      <c r="Q4" s="3"/>
      <c r="R4" s="3"/>
    </row>
    <row r="5" spans="1:18">
      <c r="B5" s="36" t="s">
        <v>0</v>
      </c>
      <c r="C5" s="52" t="s">
        <v>19</v>
      </c>
      <c r="D5" s="52" t="s">
        <v>20</v>
      </c>
      <c r="E5" s="53" t="s">
        <v>21</v>
      </c>
      <c r="F5" s="53" t="s">
        <v>1</v>
      </c>
      <c r="G5" s="36" t="s">
        <v>22</v>
      </c>
      <c r="H5" s="36" t="s">
        <v>2</v>
      </c>
      <c r="I5" s="38" t="s">
        <v>3</v>
      </c>
      <c r="J5" s="36" t="s">
        <v>4</v>
      </c>
      <c r="K5" s="36" t="s">
        <v>5</v>
      </c>
      <c r="L5" s="40" t="s">
        <v>6</v>
      </c>
      <c r="M5" s="36" t="s">
        <v>23</v>
      </c>
      <c r="N5" s="36" t="s">
        <v>7</v>
      </c>
      <c r="O5" s="34" t="s">
        <v>8</v>
      </c>
      <c r="P5" s="3"/>
      <c r="Q5" s="3"/>
      <c r="R5" s="3"/>
    </row>
    <row r="6" spans="1:18">
      <c r="B6" s="37"/>
      <c r="C6" s="37"/>
      <c r="D6" s="37"/>
      <c r="E6" s="41"/>
      <c r="F6" s="41"/>
      <c r="G6" s="37"/>
      <c r="H6" s="37"/>
      <c r="I6" s="39"/>
      <c r="J6" s="37"/>
      <c r="K6" s="37"/>
      <c r="L6" s="41"/>
      <c r="M6" s="37"/>
      <c r="N6" s="37"/>
      <c r="O6" s="35"/>
      <c r="P6" s="3"/>
      <c r="Q6" s="3"/>
      <c r="R6" s="3"/>
    </row>
    <row r="7" spans="1:18" ht="72" customHeight="1">
      <c r="A7" s="4" t="s">
        <v>24</v>
      </c>
      <c r="B7" s="42" t="s">
        <v>25</v>
      </c>
      <c r="C7" s="5" t="s">
        <v>9</v>
      </c>
      <c r="D7" s="6">
        <v>400</v>
      </c>
      <c r="E7" s="7">
        <v>100</v>
      </c>
      <c r="F7" s="7" t="s">
        <v>26</v>
      </c>
      <c r="G7" s="8">
        <v>30</v>
      </c>
      <c r="H7" s="9">
        <v>11</v>
      </c>
      <c r="I7" s="10">
        <v>44</v>
      </c>
      <c r="J7" s="10">
        <v>15</v>
      </c>
      <c r="K7" s="11"/>
      <c r="L7" s="12"/>
      <c r="M7" s="13">
        <f t="shared" ref="M7:M8" si="0">SUM(G7:L7)/D7*100</f>
        <v>25</v>
      </c>
      <c r="N7" s="6">
        <f t="shared" ref="N7:N8" si="1">SUM(G7:L7)/E7*100</f>
        <v>100</v>
      </c>
      <c r="O7" s="14" t="s">
        <v>27</v>
      </c>
      <c r="P7" s="15" t="s">
        <v>28</v>
      </c>
      <c r="R7" s="15" t="s">
        <v>29</v>
      </c>
    </row>
    <row r="8" spans="1:18" ht="40.5" customHeight="1">
      <c r="B8" s="43"/>
      <c r="C8" s="5" t="s">
        <v>10</v>
      </c>
      <c r="D8" s="6">
        <v>4</v>
      </c>
      <c r="E8" s="7">
        <v>1</v>
      </c>
      <c r="F8" s="7" t="s">
        <v>30</v>
      </c>
      <c r="G8" s="16"/>
      <c r="H8" s="17">
        <v>0</v>
      </c>
      <c r="I8" s="18">
        <v>0.4</v>
      </c>
      <c r="J8" s="19"/>
      <c r="K8" s="20"/>
      <c r="L8" s="21">
        <v>0.6</v>
      </c>
      <c r="M8" s="13">
        <f t="shared" si="0"/>
        <v>25</v>
      </c>
      <c r="N8" s="6">
        <f t="shared" si="1"/>
        <v>100</v>
      </c>
      <c r="O8" s="14" t="s">
        <v>31</v>
      </c>
      <c r="P8" s="22" t="s">
        <v>32</v>
      </c>
      <c r="Q8" s="22"/>
      <c r="R8" s="3"/>
    </row>
    <row r="9" spans="1:18" ht="69" customHeight="1">
      <c r="B9" s="43"/>
      <c r="C9" s="5" t="s">
        <v>11</v>
      </c>
      <c r="D9" s="6">
        <v>800</v>
      </c>
      <c r="E9" s="7">
        <v>200</v>
      </c>
      <c r="F9" s="7" t="s">
        <v>33</v>
      </c>
      <c r="G9" s="16">
        <v>33</v>
      </c>
      <c r="H9" s="17">
        <v>32</v>
      </c>
      <c r="I9" s="23">
        <v>66</v>
      </c>
      <c r="J9" s="24">
        <v>40</v>
      </c>
      <c r="K9" s="25">
        <f>20+30</f>
        <v>50</v>
      </c>
      <c r="L9" s="21">
        <v>12</v>
      </c>
      <c r="M9" s="13">
        <f t="shared" ref="M9:M13" si="2">SUM(H9:L9)/D9*100</f>
        <v>25</v>
      </c>
      <c r="N9" s="6">
        <f t="shared" ref="N9:N13" si="3">SUM(H9:L9)/E9*100</f>
        <v>100</v>
      </c>
      <c r="O9" s="14" t="s">
        <v>34</v>
      </c>
      <c r="P9" s="22" t="s">
        <v>35</v>
      </c>
      <c r="Q9" s="22" t="s">
        <v>36</v>
      </c>
      <c r="R9" s="3">
        <f>48+15+24+28</f>
        <v>115</v>
      </c>
    </row>
    <row r="10" spans="1:18" ht="50.25" customHeight="1">
      <c r="B10" s="44" t="s">
        <v>12</v>
      </c>
      <c r="C10" s="5" t="s">
        <v>13</v>
      </c>
      <c r="D10" s="26">
        <v>4</v>
      </c>
      <c r="E10" s="27">
        <v>1</v>
      </c>
      <c r="F10" s="28" t="s">
        <v>37</v>
      </c>
      <c r="G10" s="16"/>
      <c r="H10" s="17">
        <v>1</v>
      </c>
      <c r="I10" s="29"/>
      <c r="J10" s="29"/>
      <c r="K10" s="30"/>
      <c r="L10" s="31"/>
      <c r="M10" s="13">
        <f t="shared" si="2"/>
        <v>25</v>
      </c>
      <c r="N10" s="6">
        <f t="shared" si="3"/>
        <v>100</v>
      </c>
      <c r="O10" s="14" t="s">
        <v>38</v>
      </c>
      <c r="P10" s="15" t="s">
        <v>39</v>
      </c>
      <c r="Q10" s="3"/>
      <c r="R10" s="3"/>
    </row>
    <row r="11" spans="1:18" ht="51" customHeight="1">
      <c r="B11" s="43"/>
      <c r="C11" s="5" t="s">
        <v>14</v>
      </c>
      <c r="D11" s="26">
        <v>100</v>
      </c>
      <c r="E11" s="27">
        <v>25</v>
      </c>
      <c r="F11" s="28" t="s">
        <v>40</v>
      </c>
      <c r="G11" s="17"/>
      <c r="H11" s="17">
        <v>25</v>
      </c>
      <c r="I11" s="32"/>
      <c r="J11" s="32"/>
      <c r="K11" s="30"/>
      <c r="L11" s="31"/>
      <c r="M11" s="13">
        <f t="shared" si="2"/>
        <v>25</v>
      </c>
      <c r="N11" s="6">
        <f t="shared" si="3"/>
        <v>100</v>
      </c>
      <c r="O11" s="14" t="s">
        <v>41</v>
      </c>
      <c r="P11" s="15" t="s">
        <v>42</v>
      </c>
      <c r="Q11" s="15"/>
      <c r="R11" s="3"/>
    </row>
    <row r="12" spans="1:18" ht="46.5" customHeight="1">
      <c r="B12" s="43"/>
      <c r="C12" s="5" t="s">
        <v>15</v>
      </c>
      <c r="D12" s="26">
        <v>16</v>
      </c>
      <c r="E12" s="27">
        <v>4</v>
      </c>
      <c r="F12" s="28" t="s">
        <v>43</v>
      </c>
      <c r="G12" s="16"/>
      <c r="H12" s="17">
        <v>4</v>
      </c>
      <c r="I12" s="29"/>
      <c r="J12" s="32"/>
      <c r="K12" s="25"/>
      <c r="L12" s="21"/>
      <c r="M12" s="13">
        <f t="shared" si="2"/>
        <v>25</v>
      </c>
      <c r="N12" s="6">
        <f t="shared" si="3"/>
        <v>100</v>
      </c>
      <c r="O12" s="14" t="s">
        <v>44</v>
      </c>
      <c r="P12" s="15" t="s">
        <v>45</v>
      </c>
      <c r="Q12" s="3"/>
      <c r="R12" s="3"/>
    </row>
    <row r="13" spans="1:18" ht="77.25" customHeight="1">
      <c r="B13" s="37"/>
      <c r="C13" s="5" t="s">
        <v>16</v>
      </c>
      <c r="D13" s="26">
        <v>6</v>
      </c>
      <c r="E13" s="27">
        <v>2</v>
      </c>
      <c r="F13" s="27" t="s">
        <v>46</v>
      </c>
      <c r="G13" s="16"/>
      <c r="H13" s="33">
        <v>2</v>
      </c>
      <c r="I13" s="17"/>
      <c r="J13" s="29"/>
      <c r="K13" s="30"/>
      <c r="L13" s="31"/>
      <c r="M13" s="13">
        <f t="shared" si="2"/>
        <v>33.333333333333329</v>
      </c>
      <c r="N13" s="6">
        <f t="shared" si="3"/>
        <v>100</v>
      </c>
      <c r="O13" s="14" t="s">
        <v>47</v>
      </c>
      <c r="P13" s="22" t="s">
        <v>48</v>
      </c>
      <c r="Q13" s="22"/>
      <c r="R13" s="22" t="s">
        <v>49</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7">
    <mergeCell ref="B2:M4"/>
    <mergeCell ref="B5:B6"/>
    <mergeCell ref="C5:C6"/>
    <mergeCell ref="D5:D6"/>
    <mergeCell ref="E5:E6"/>
    <mergeCell ref="F5:F6"/>
    <mergeCell ref="G5:G6"/>
    <mergeCell ref="M5:M6"/>
    <mergeCell ref="N5:N6"/>
    <mergeCell ref="O5:O6"/>
    <mergeCell ref="B7:B9"/>
    <mergeCell ref="B10:B13"/>
    <mergeCell ref="H5:H6"/>
    <mergeCell ref="I5:I6"/>
    <mergeCell ref="J5:J6"/>
    <mergeCell ref="K5:K6"/>
    <mergeCell ref="L5:L6"/>
  </mergeCells>
  <hyperlinks>
    <hyperlink ref="O7" r:id="rId1" xr:uid="{00000000-0004-0000-0100-000000000000}"/>
    <hyperlink ref="O8" r:id="rId2" xr:uid="{00000000-0004-0000-0100-000001000000}"/>
    <hyperlink ref="O9" r:id="rId3" xr:uid="{00000000-0004-0000-0100-000002000000}"/>
    <hyperlink ref="O10" r:id="rId4" xr:uid="{00000000-0004-0000-0100-000003000000}"/>
    <hyperlink ref="O11" r:id="rId5" xr:uid="{00000000-0004-0000-0100-000004000000}"/>
    <hyperlink ref="O12" r:id="rId6" xr:uid="{00000000-0004-0000-0100-000005000000}"/>
    <hyperlink ref="O13" r:id="rId7" xr:uid="{00000000-0004-0000-0100-000006000000}"/>
  </hyperlink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Matriz Area de emprendimiento 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Andres</dc:creator>
  <cp:lastModifiedBy>LAPTOP</cp:lastModifiedBy>
  <dcterms:created xsi:type="dcterms:W3CDTF">2024-09-04T01:41:53Z</dcterms:created>
  <dcterms:modified xsi:type="dcterms:W3CDTF">2024-12-24T04:37:00Z</dcterms:modified>
</cp:coreProperties>
</file>